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2\РИСЭ 308В\Приложение №1\"/>
    </mc:Choice>
  </mc:AlternateContent>
  <bookViews>
    <workbookView xWindow="-15" yWindow="-15" windowWidth="14520" windowHeight="12855" activeTab="2"/>
  </bookViews>
  <sheets>
    <sheet name="Расчет " sheetId="6" r:id="rId1"/>
    <sheet name="Условия поставки- Центр" sheetId="7" r:id="rId2"/>
    <sheet name="место и условие поставки - ЦиП" sheetId="8" r:id="rId3"/>
  </sheets>
  <definedNames>
    <definedName name="_xlnm._FilterDatabase" localSheetId="0" hidden="1">'Расчет '!$A$7:$E$14</definedName>
    <definedName name="_xlnm.Print_Area" localSheetId="0">'Расчет '!$A$1:$F$18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F10" i="6"/>
  <c r="F11" i="6"/>
  <c r="F12" i="6"/>
  <c r="F13" i="6"/>
  <c r="F14" i="6"/>
  <c r="F15" i="6"/>
  <c r="F8" i="6"/>
</calcChain>
</file>

<file path=xl/sharedStrings.xml><?xml version="1.0" encoding="utf-8"?>
<sst xmlns="http://schemas.openxmlformats.org/spreadsheetml/2006/main" count="176" uniqueCount="93">
  <si>
    <t>№</t>
  </si>
  <si>
    <t>Номер материала</t>
  </si>
  <si>
    <t>Наименование ТТР</t>
  </si>
  <si>
    <t>Ед. имз</t>
  </si>
  <si>
    <t>Единичные расценки</t>
  </si>
  <si>
    <t>Цена без НДС 2021</t>
  </si>
  <si>
    <t>Цена без НДС 2022 Индекс минэкономразвития (инфляция) 4.0%</t>
  </si>
  <si>
    <t>шт</t>
  </si>
  <si>
    <t>на поставку генераторов</t>
  </si>
  <si>
    <t>Дизель -генераторная установка АД 200- Т400, в еврокожухе, на автомобильном шасси,кабель 30 м с наконечниками.</t>
  </si>
  <si>
    <t>Дизель -генераторная установка АД 400- Т400, в еврокожухе, на автомобильном шасси,кабель 30 м с наконечниками.</t>
  </si>
  <si>
    <t>Дизель -генераторная установка АД 100- Т400, в еврокожухе, на автомобильном шасси.кабель 30 м с наконечниками.</t>
  </si>
  <si>
    <t>Дизель -генераторная установка АД 30- Т400. в еврокожухе,кабель 30 м с наконечниками.</t>
  </si>
  <si>
    <t>Дизель -генераторная установка АД 60- Т400, в еврокожухе, на автомобильном шасси,кабель 30 м с наконечниками.</t>
  </si>
  <si>
    <t>Дизель -генераторная установка АД 30- Т400, в еврокожухе, на автомобильном шасси,кабель 30 м с наконечниками.</t>
  </si>
  <si>
    <t>Дизель-генераторная установка АД 400-Т400, в контейнере с АВР</t>
  </si>
  <si>
    <t>Бензиновый генератор БГ 6500</t>
  </si>
  <si>
    <t>Дизель-генераторная установка АД 400-Т400, в контейнере на базе автомобиля Камаз 43118</t>
  </si>
  <si>
    <t>Дизель -генераторная установка АД 100- Т400, кабель 30 м с наконечниками.</t>
  </si>
  <si>
    <t>Дизель-генераторная установка АД 15-Т400, контейнер с АВР</t>
  </si>
  <si>
    <t>201D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</si>
  <si>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</si>
  <si>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</si>
  <si>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</si>
  <si>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</si>
  <si>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</si>
  <si>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</si>
  <si>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</si>
  <si>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</si>
  <si>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</si>
  <si>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</si>
  <si>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</si>
  <si>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</si>
  <si>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</si>
  <si>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</si>
  <si>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</si>
  <si>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</si>
  <si>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</si>
  <si>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</si>
  <si>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</si>
  <si>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</si>
  <si>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</si>
  <si>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</si>
  <si>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</si>
  <si>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</si>
  <si>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</si>
  <si>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401Х</t>
  </si>
  <si>
    <t>Бумага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</si>
  <si>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</si>
  <si>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</si>
  <si>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</si>
  <si>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 xml:space="preserve">филиал "Ивэнерго" ПАО "МРСК Центра и Приволжья", Ивановская обл., г. Тейково, ул. Шоссейная, д. 12  </t>
  </si>
  <si>
    <t xml:space="preserve">филиал "Ивэнерго" ПАО "МРСК Центра и Приволжья", Ивановская обл., г. Кинешма, ул. Желябова, д. 74 Г  </t>
  </si>
  <si>
    <t>Кировэнерго</t>
  </si>
  <si>
    <t>филиал "Кировэнерго" ПАО "МРСК Центра и Приволжья", г. Киров, ул. Народная, д. 3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</si>
  <si>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</si>
  <si>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</si>
  <si>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</si>
  <si>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</si>
  <si>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</si>
  <si>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</si>
  <si>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</si>
  <si>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</si>
  <si>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</si>
  <si>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</si>
  <si>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</si>
  <si>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</si>
  <si>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</si>
  <si>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</si>
  <si>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</si>
  <si>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</si>
  <si>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</si>
  <si>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</si>
  <si>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</si>
  <si>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</si>
  <si>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</si>
  <si>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</si>
  <si>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</si>
  <si>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</si>
  <si>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</si>
  <si>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</si>
  <si>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</si>
  <si>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</si>
  <si>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</si>
  <si>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</si>
  <si>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</si>
  <si>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</si>
  <si>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</si>
  <si>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</si>
  <si>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</si>
  <si>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</si>
  <si>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</si>
  <si>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 соответствии со сроками, указанными в Приложении №1 к настоящей документации (Техническом задании), но не позднее 30.11.2022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</si>
</sst>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</cellStyleXfs>
  <cellXfs count="46">
    <xf numFmtId="0" fontId="0" fillId="0" borderId="0" xfId="0"/>
    <xf numFmtId="0" fontId="5" fillId="0" borderId="0" xfId="6" applyFont="1"/>
    <xf numFmtId="0" fontId="0" fillId="0" borderId="0" xfId="0" applyAlignment="1">
      <alignment horizontal="left" wrapText="1"/>
    </xf>
    <xf numFmtId="4" fontId="5" fillId="0" borderId="0" xfId="6" applyNumberFormat="1" applyFont="1" applyAlignment="1">
      <alignment horizontal="center"/>
    </xf>
    <xf numFmtId="0" fontId="7" fillId="0" borderId="1" xfId="6" applyFont="1" applyBorder="1" applyAlignment="1">
      <alignment horizontal="center" vertical="center" wrapText="1"/>
    </xf>
    <xf numFmtId="0" fontId="7" fillId="0" borderId="0" xfId="6" applyFont="1" applyAlignment="1">
      <alignment vertical="center"/>
    </xf>
    <xf numFmtId="0" fontId="6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5" fillId="0" borderId="0" xfId="6" applyFont="1" applyAlignment="1">
      <alignment vertical="center" wrapText="1"/>
    </xf>
    <xf numFmtId="0" fontId="5" fillId="0" borderId="2" xfId="6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0" borderId="0" xfId="6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6" applyFont="1" applyBorder="1" applyAlignment="1">
      <alignment horizontal="center" vertical="center" wrapText="1"/>
    </xf>
    <xf numFmtId="0" fontId="7" fillId="2" borderId="0" xfId="6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wrapText="1"/>
    </xf>
    <xf numFmtId="2" fontId="11" fillId="0" borderId="1" xfId="0" applyNumberFormat="1" applyFont="1" applyFill="1" applyBorder="1" applyAlignment="1">
      <alignment horizontal="left" wrapText="1"/>
    </xf>
    <xf numFmtId="0" fontId="12" fillId="3" borderId="0" xfId="6" applyFont="1" applyFill="1" applyAlignment="1">
      <alignment horizontal="center"/>
    </xf>
    <xf numFmtId="0" fontId="12" fillId="3" borderId="0" xfId="6" applyFont="1" applyFill="1"/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6" fillId="0" borderId="0" xfId="6" applyFont="1" applyAlignment="1">
      <alignment horizontal="center"/>
    </xf>
    <xf numFmtId="0" fontId="8" fillId="0" borderId="0" xfId="6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8"/>
  <sheetViews>
    <sheetView view="pageBreakPreview" zoomScale="85" zoomScaleNormal="85" zoomScaleSheetLayoutView="85" workbookViewId="0">
      <pane ySplit="7" topLeftCell="A8" activePane="bottomLeft" state="frozen"/>
      <selection pane="bottomLeft" activeCell="C13" sqref="C13"/>
    </sheetView>
  </sheetViews>
  <sheetFormatPr defaultColWidth="9.140625" defaultRowHeight="12.75" x14ac:dyDescent="0.2"/>
  <cols>
    <col min="1" max="1" width="4.7109375" style="1" customWidth="1"/>
    <col min="2" max="2" width="9.42578125" style="1" customWidth="1"/>
    <col min="3" max="3" width="48.42578125" style="8" customWidth="1"/>
    <col min="4" max="4" width="9.140625" style="1" customWidth="1"/>
    <col min="5" max="5" width="15.28515625" style="3" customWidth="1"/>
    <col min="6" max="6" width="23.42578125" style="3" customWidth="1"/>
    <col min="7" max="16384" width="9.140625" style="1"/>
  </cols>
  <sheetData>
    <row r="1" spans="1:6" ht="13.5" customHeight="1" x14ac:dyDescent="0.25">
      <c r="B1"/>
      <c r="C1" s="7"/>
      <c r="D1" s="37"/>
      <c r="E1" s="37"/>
      <c r="F1" s="12"/>
    </row>
    <row r="2" spans="1:6" ht="13.5" customHeight="1" x14ac:dyDescent="0.25">
      <c r="B2"/>
      <c r="C2" s="7"/>
      <c r="D2" s="2"/>
      <c r="E2" s="2"/>
      <c r="F2" s="10"/>
    </row>
    <row r="3" spans="1:6" ht="15.75" x14ac:dyDescent="0.25">
      <c r="C3" s="38" t="s">
        <v>4</v>
      </c>
      <c r="D3" s="38"/>
      <c r="E3" s="38"/>
      <c r="F3" s="38"/>
    </row>
    <row r="4" spans="1:6" ht="15.75" x14ac:dyDescent="0.25">
      <c r="C4" s="6"/>
      <c r="D4" s="6"/>
      <c r="E4" s="6"/>
      <c r="F4" s="11"/>
    </row>
    <row r="5" spans="1:6" ht="24.75" customHeight="1" x14ac:dyDescent="0.2">
      <c r="C5" s="39" t="s">
        <v>8</v>
      </c>
      <c r="D5" s="39"/>
      <c r="E5" s="39"/>
      <c r="F5" s="39"/>
    </row>
    <row r="6" spans="1:6" ht="24.75" customHeight="1" x14ac:dyDescent="0.2">
      <c r="C6" s="9"/>
      <c r="D6" s="9"/>
      <c r="E6" s="9"/>
      <c r="F6" s="13"/>
    </row>
    <row r="7" spans="1:6" s="5" customFormat="1" ht="70.5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5</v>
      </c>
      <c r="F7" s="4" t="s">
        <v>6</v>
      </c>
    </row>
    <row r="8" spans="1:6" s="14" customFormat="1" ht="42" customHeight="1" x14ac:dyDescent="0.25">
      <c r="A8" s="19">
        <v>1</v>
      </c>
      <c r="B8" s="15"/>
      <c r="C8" s="16" t="s">
        <v>9</v>
      </c>
      <c r="D8" s="17" t="s">
        <v>7</v>
      </c>
      <c r="E8" s="18">
        <v>3004430</v>
      </c>
      <c r="F8" s="18">
        <f>E8*1.04</f>
        <v>3124607.2</v>
      </c>
    </row>
    <row r="9" spans="1:6" s="5" customFormat="1" ht="43.5" customHeight="1" x14ac:dyDescent="0.25">
      <c r="A9" s="19">
        <v>2</v>
      </c>
      <c r="B9" s="15"/>
      <c r="C9" s="16" t="s">
        <v>10</v>
      </c>
      <c r="D9" s="17" t="s">
        <v>7</v>
      </c>
      <c r="E9" s="18">
        <v>5219500</v>
      </c>
      <c r="F9" s="18">
        <f t="shared" ref="F9:F15" si="0">E9*1.04</f>
        <v>5428280</v>
      </c>
    </row>
    <row r="10" spans="1:6" s="14" customFormat="1" ht="42" customHeight="1" x14ac:dyDescent="0.25">
      <c r="A10" s="19">
        <v>3</v>
      </c>
      <c r="B10" s="15"/>
      <c r="C10" s="16" t="s">
        <v>11</v>
      </c>
      <c r="D10" s="17" t="s">
        <v>7</v>
      </c>
      <c r="E10" s="18">
        <v>1708850</v>
      </c>
      <c r="F10" s="18">
        <f t="shared" si="0"/>
        <v>1777204</v>
      </c>
    </row>
    <row r="11" spans="1:6" s="14" customFormat="1" ht="33.75" customHeight="1" x14ac:dyDescent="0.25">
      <c r="A11" s="19">
        <v>4</v>
      </c>
      <c r="B11" s="15"/>
      <c r="C11" s="16" t="s">
        <v>12</v>
      </c>
      <c r="D11" s="17" t="s">
        <v>7</v>
      </c>
      <c r="E11" s="18">
        <v>854425</v>
      </c>
      <c r="F11" s="18">
        <f t="shared" si="0"/>
        <v>888602</v>
      </c>
    </row>
    <row r="12" spans="1:6" s="14" customFormat="1" ht="43.5" customHeight="1" x14ac:dyDescent="0.25">
      <c r="A12" s="19">
        <v>5</v>
      </c>
      <c r="B12" s="15"/>
      <c r="C12" s="16" t="s">
        <v>13</v>
      </c>
      <c r="D12" s="17" t="s">
        <v>7</v>
      </c>
      <c r="E12" s="18">
        <v>1252441.6666666667</v>
      </c>
      <c r="F12" s="18">
        <f t="shared" si="0"/>
        <v>1302539.3333333335</v>
      </c>
    </row>
    <row r="13" spans="1:6" s="14" customFormat="1" ht="46.5" customHeight="1" x14ac:dyDescent="0.25">
      <c r="A13" s="19">
        <v>6</v>
      </c>
      <c r="B13" s="15"/>
      <c r="C13" s="16" t="s">
        <v>14</v>
      </c>
      <c r="D13" s="17" t="s">
        <v>7</v>
      </c>
      <c r="E13" s="18">
        <v>1033175</v>
      </c>
      <c r="F13" s="18">
        <f t="shared" si="0"/>
        <v>1074502</v>
      </c>
    </row>
    <row r="14" spans="1:6" s="5" customFormat="1" ht="41.25" customHeight="1" x14ac:dyDescent="0.25">
      <c r="A14" s="19">
        <v>7</v>
      </c>
      <c r="B14" s="15"/>
      <c r="C14" s="16" t="s">
        <v>15</v>
      </c>
      <c r="D14" s="17" t="s">
        <v>7</v>
      </c>
      <c r="E14" s="18">
        <v>1942655</v>
      </c>
      <c r="F14" s="18">
        <f t="shared" si="0"/>
        <v>2020361.2</v>
      </c>
    </row>
    <row r="15" spans="1:6" ht="27.75" customHeight="1" x14ac:dyDescent="0.2">
      <c r="A15" s="17">
        <v>8</v>
      </c>
      <c r="B15" s="16"/>
      <c r="C15" s="16" t="s">
        <v>16</v>
      </c>
      <c r="D15" s="17" t="s">
        <v>7</v>
      </c>
      <c r="E15" s="18">
        <v>100540.83</v>
      </c>
      <c r="F15" s="18">
        <f t="shared" si="0"/>
        <v>104562.4632</v>
      </c>
    </row>
    <row r="16" spans="1:6" ht="43.5" customHeight="1" x14ac:dyDescent="0.2">
      <c r="A16" s="19">
        <v>9</v>
      </c>
      <c r="B16" s="15"/>
      <c r="C16" s="16" t="s">
        <v>17</v>
      </c>
      <c r="D16" s="17" t="s">
        <v>7</v>
      </c>
      <c r="E16" s="18">
        <v>13108333.33</v>
      </c>
      <c r="F16" s="18">
        <v>13632666.6632</v>
      </c>
    </row>
    <row r="17" spans="1:6" ht="43.5" customHeight="1" x14ac:dyDescent="0.2">
      <c r="A17" s="17">
        <v>10</v>
      </c>
      <c r="B17" s="15"/>
      <c r="C17" s="16" t="s">
        <v>18</v>
      </c>
      <c r="D17" s="17" t="s">
        <v>7</v>
      </c>
      <c r="E17" s="18">
        <v>1506266.67</v>
      </c>
      <c r="F17" s="18">
        <v>1566517.3367999999</v>
      </c>
    </row>
    <row r="18" spans="1:6" ht="43.5" customHeight="1" x14ac:dyDescent="0.2">
      <c r="A18" s="19">
        <v>11</v>
      </c>
      <c r="B18" s="16"/>
      <c r="C18" s="16" t="s">
        <v>19</v>
      </c>
      <c r="D18" s="17" t="s">
        <v>7</v>
      </c>
      <c r="E18" s="18">
        <v>1942655</v>
      </c>
      <c r="F18" s="18">
        <v>2020361.2</v>
      </c>
    </row>
    <row r="19" spans="1:6" ht="43.5" customHeight="1" x14ac:dyDescent="0.2"/>
    <row r="20" spans="1:6" ht="43.5" customHeight="1" x14ac:dyDescent="0.2"/>
    <row r="21" spans="1:6" ht="43.5" customHeight="1" x14ac:dyDescent="0.2"/>
    <row r="22" spans="1:6" ht="43.5" customHeight="1" x14ac:dyDescent="0.2"/>
    <row r="23" spans="1:6" ht="43.5" customHeight="1" x14ac:dyDescent="0.2"/>
    <row r="24" spans="1:6" ht="43.5" customHeight="1" x14ac:dyDescent="0.2"/>
    <row r="25" spans="1:6" ht="43.5" customHeight="1" x14ac:dyDescent="0.2"/>
    <row r="26" spans="1:6" ht="43.5" customHeight="1" x14ac:dyDescent="0.2"/>
    <row r="27" spans="1:6" ht="43.5" customHeight="1" x14ac:dyDescent="0.2"/>
    <row r="28" spans="1:6" ht="43.5" customHeight="1" x14ac:dyDescent="0.2"/>
    <row r="29" spans="1:6" ht="43.5" customHeight="1" x14ac:dyDescent="0.2"/>
    <row r="30" spans="1:6" ht="43.5" customHeight="1" x14ac:dyDescent="0.2"/>
    <row r="31" spans="1:6" ht="43.5" customHeight="1" x14ac:dyDescent="0.2"/>
    <row r="32" spans="1:6" ht="43.5" customHeight="1" x14ac:dyDescent="0.2"/>
    <row r="33" ht="43.5" customHeight="1" x14ac:dyDescent="0.2"/>
    <row r="34" ht="43.5" customHeight="1" x14ac:dyDescent="0.2"/>
    <row r="35" ht="43.5" customHeight="1" x14ac:dyDescent="0.2"/>
    <row r="36" ht="43.5" customHeight="1" x14ac:dyDescent="0.2"/>
    <row r="37" ht="43.5" customHeight="1" x14ac:dyDescent="0.2"/>
    <row r="38" ht="43.5" customHeight="1" x14ac:dyDescent="0.2"/>
    <row r="39" ht="43.5" customHeight="1" x14ac:dyDescent="0.2"/>
    <row r="40" ht="43.5" customHeight="1" x14ac:dyDescent="0.2"/>
    <row r="41" ht="43.5" customHeight="1" x14ac:dyDescent="0.2"/>
    <row r="42" ht="43.5" customHeight="1" x14ac:dyDescent="0.2"/>
    <row r="43" ht="43.5" customHeight="1" x14ac:dyDescent="0.2"/>
    <row r="44" ht="43.5" customHeight="1" x14ac:dyDescent="0.2"/>
    <row r="45" ht="43.5" customHeight="1" x14ac:dyDescent="0.2"/>
    <row r="46" ht="43.5" customHeight="1" x14ac:dyDescent="0.2"/>
    <row r="47" ht="43.5" customHeight="1" x14ac:dyDescent="0.2"/>
    <row r="48" ht="43.5" customHeight="1" x14ac:dyDescent="0.2"/>
    <row r="49" ht="43.5" customHeight="1" x14ac:dyDescent="0.2"/>
    <row r="50" ht="43.5" customHeight="1" x14ac:dyDescent="0.2"/>
    <row r="51" ht="43.5" customHeight="1" x14ac:dyDescent="0.2"/>
    <row r="52" ht="43.5" customHeight="1" x14ac:dyDescent="0.2"/>
    <row r="53" ht="43.5" customHeight="1" x14ac:dyDescent="0.2"/>
    <row r="54" ht="43.5" customHeight="1" x14ac:dyDescent="0.2"/>
    <row r="55" ht="43.5" customHeight="1" x14ac:dyDescent="0.2"/>
    <row r="56" ht="43.5" customHeight="1" x14ac:dyDescent="0.2"/>
    <row r="57" ht="43.5" customHeight="1" x14ac:dyDescent="0.2"/>
    <row r="58" ht="43.5" customHeight="1" x14ac:dyDescent="0.2"/>
    <row r="59" ht="43.5" customHeight="1" x14ac:dyDescent="0.2"/>
    <row r="60" ht="43.5" customHeight="1" x14ac:dyDescent="0.2"/>
    <row r="61" ht="43.5" customHeight="1" x14ac:dyDescent="0.2"/>
    <row r="62" ht="43.5" customHeight="1" x14ac:dyDescent="0.2"/>
    <row r="63" ht="43.5" customHeight="1" x14ac:dyDescent="0.2"/>
    <row r="64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  <row r="107" ht="43.5" customHeight="1" x14ac:dyDescent="0.2"/>
    <row r="108" ht="43.5" customHeight="1" x14ac:dyDescent="0.2"/>
  </sheetData>
  <autoFilter ref="A7:E14"/>
  <mergeCells count="3">
    <mergeCell ref="D1:E1"/>
    <mergeCell ref="C3:F3"/>
    <mergeCell ref="C5:F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5" sqref="C15"/>
    </sheetView>
  </sheetViews>
  <sheetFormatPr defaultColWidth="9.140625" defaultRowHeight="15" x14ac:dyDescent="0.25"/>
  <cols>
    <col min="1" max="1" width="5.28515625" style="20" bestFit="1" customWidth="1"/>
    <col min="2" max="2" width="14.7109375" style="20" bestFit="1" customWidth="1"/>
    <col min="3" max="3" width="90.285156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 x14ac:dyDescent="0.25">
      <c r="A1" s="20" t="s">
        <v>20</v>
      </c>
    </row>
    <row r="3" spans="1:5" x14ac:dyDescent="0.25">
      <c r="A3" s="21" t="s">
        <v>0</v>
      </c>
      <c r="B3" s="21" t="s">
        <v>21</v>
      </c>
      <c r="C3" s="22" t="s">
        <v>22</v>
      </c>
      <c r="D3" s="22" t="s">
        <v>23</v>
      </c>
      <c r="E3" s="22" t="s">
        <v>24</v>
      </c>
    </row>
    <row r="4" spans="1:5" ht="25.5" x14ac:dyDescent="0.25">
      <c r="A4" s="23">
        <v>1</v>
      </c>
      <c r="B4" s="24" t="s">
        <v>25</v>
      </c>
      <c r="C4" s="18" t="s">
        <v>26</v>
      </c>
      <c r="D4" s="18" t="s">
        <v>27</v>
      </c>
      <c r="E4" s="25" t="s">
        <v>92</v>
      </c>
    </row>
    <row r="5" spans="1:5" ht="25.5" x14ac:dyDescent="0.25">
      <c r="A5" s="23">
        <v>2</v>
      </c>
      <c r="B5" s="26" t="s">
        <v>28</v>
      </c>
      <c r="C5" s="27" t="s">
        <v>29</v>
      </c>
      <c r="D5" s="26" t="s">
        <v>27</v>
      </c>
      <c r="E5" s="25" t="s">
        <v>92</v>
      </c>
    </row>
    <row r="6" spans="1:5" ht="25.5" x14ac:dyDescent="0.25">
      <c r="A6" s="23">
        <v>3</v>
      </c>
      <c r="B6" s="26" t="s">
        <v>30</v>
      </c>
      <c r="C6" s="27" t="s">
        <v>31</v>
      </c>
      <c r="D6" s="26" t="s">
        <v>27</v>
      </c>
      <c r="E6" s="25" t="s">
        <v>92</v>
      </c>
    </row>
    <row r="7" spans="1:5" ht="25.5" x14ac:dyDescent="0.25">
      <c r="A7" s="23">
        <v>4</v>
      </c>
      <c r="B7" s="26" t="s">
        <v>32</v>
      </c>
      <c r="C7" s="27" t="s">
        <v>33</v>
      </c>
      <c r="D7" s="26" t="s">
        <v>27</v>
      </c>
      <c r="E7" s="25" t="s">
        <v>92</v>
      </c>
    </row>
    <row r="8" spans="1:5" ht="25.5" x14ac:dyDescent="0.25">
      <c r="A8" s="23">
        <v>5</v>
      </c>
      <c r="B8" s="26" t="s">
        <v>34</v>
      </c>
      <c r="C8" s="27" t="s">
        <v>35</v>
      </c>
      <c r="D8" s="26" t="s">
        <v>27</v>
      </c>
      <c r="E8" s="25" t="s">
        <v>92</v>
      </c>
    </row>
    <row r="9" spans="1:5" ht="25.5" x14ac:dyDescent="0.25">
      <c r="A9" s="23">
        <v>6</v>
      </c>
      <c r="B9" s="26" t="s">
        <v>36</v>
      </c>
      <c r="C9" s="27" t="s">
        <v>37</v>
      </c>
      <c r="D9" s="26" t="s">
        <v>27</v>
      </c>
      <c r="E9" s="25" t="s">
        <v>92</v>
      </c>
    </row>
    <row r="10" spans="1:5" ht="25.5" x14ac:dyDescent="0.25">
      <c r="A10" s="23">
        <v>7</v>
      </c>
      <c r="B10" s="26" t="s">
        <v>38</v>
      </c>
      <c r="C10" s="27" t="s">
        <v>39</v>
      </c>
      <c r="D10" s="26" t="s">
        <v>27</v>
      </c>
      <c r="E10" s="25" t="s">
        <v>92</v>
      </c>
    </row>
    <row r="11" spans="1:5" ht="25.5" x14ac:dyDescent="0.25">
      <c r="A11" s="23">
        <v>8</v>
      </c>
      <c r="B11" s="26" t="s">
        <v>40</v>
      </c>
      <c r="C11" s="27" t="s">
        <v>41</v>
      </c>
      <c r="D11" s="26" t="s">
        <v>27</v>
      </c>
      <c r="E11" s="25" t="s">
        <v>92</v>
      </c>
    </row>
    <row r="12" spans="1:5" ht="25.5" x14ac:dyDescent="0.25">
      <c r="A12" s="23">
        <v>9</v>
      </c>
      <c r="B12" s="26" t="s">
        <v>42</v>
      </c>
      <c r="C12" s="27" t="s">
        <v>43</v>
      </c>
      <c r="D12" s="26" t="s">
        <v>27</v>
      </c>
      <c r="E12" s="25" t="s">
        <v>92</v>
      </c>
    </row>
    <row r="13" spans="1:5" ht="39" x14ac:dyDescent="0.25">
      <c r="A13" s="23">
        <v>10</v>
      </c>
      <c r="B13" s="26" t="s">
        <v>44</v>
      </c>
      <c r="C13" s="27" t="s">
        <v>45</v>
      </c>
      <c r="D13" s="26" t="s">
        <v>27</v>
      </c>
      <c r="E13" s="25" t="s">
        <v>92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topLeftCell="A28" workbookViewId="0">
      <selection activeCell="B5" sqref="B5:B7"/>
    </sheetView>
  </sheetViews>
  <sheetFormatPr defaultColWidth="9.140625" defaultRowHeight="12.75" x14ac:dyDescent="0.2"/>
  <cols>
    <col min="1" max="1" width="7" style="36" customWidth="1"/>
    <col min="2" max="2" width="22.28515625" style="30" customWidth="1"/>
    <col min="3" max="3" width="71" style="30" customWidth="1"/>
    <col min="4" max="4" width="45.7109375" style="30" customWidth="1"/>
    <col min="5" max="5" width="36.140625" style="30" customWidth="1"/>
    <col min="6" max="16384" width="9.140625" style="30"/>
  </cols>
  <sheetData>
    <row r="2" spans="1:5" x14ac:dyDescent="0.2">
      <c r="A2" s="28" t="s">
        <v>46</v>
      </c>
      <c r="B2" s="29"/>
      <c r="C2" s="29" t="s">
        <v>47</v>
      </c>
    </row>
    <row r="4" spans="1:5" s="33" customFormat="1" ht="25.5" customHeight="1" x14ac:dyDescent="0.2">
      <c r="A4" s="31" t="s">
        <v>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51" x14ac:dyDescent="0.2">
      <c r="A5" s="40">
        <v>1</v>
      </c>
      <c r="B5" s="43" t="s">
        <v>49</v>
      </c>
      <c r="C5" s="35" t="s">
        <v>50</v>
      </c>
      <c r="D5" s="35" t="s">
        <v>48</v>
      </c>
      <c r="E5" s="25" t="s">
        <v>92</v>
      </c>
    </row>
    <row r="6" spans="1:5" ht="51" x14ac:dyDescent="0.2">
      <c r="A6" s="41"/>
      <c r="B6" s="44"/>
      <c r="C6" s="35" t="s">
        <v>51</v>
      </c>
      <c r="D6" s="35" t="s">
        <v>48</v>
      </c>
      <c r="E6" s="25" t="s">
        <v>92</v>
      </c>
    </row>
    <row r="7" spans="1:5" ht="51" x14ac:dyDescent="0.2">
      <c r="A7" s="42"/>
      <c r="B7" s="45"/>
      <c r="C7" s="35" t="s">
        <v>52</v>
      </c>
      <c r="D7" s="35" t="s">
        <v>48</v>
      </c>
      <c r="E7" s="25" t="s">
        <v>92</v>
      </c>
    </row>
    <row r="8" spans="1:5" ht="28.5" customHeight="1" x14ac:dyDescent="0.2">
      <c r="A8" s="34">
        <v>2</v>
      </c>
      <c r="B8" s="35" t="s">
        <v>53</v>
      </c>
      <c r="C8" s="35" t="s">
        <v>54</v>
      </c>
      <c r="D8" s="35" t="s">
        <v>48</v>
      </c>
      <c r="E8" s="25" t="s">
        <v>92</v>
      </c>
    </row>
    <row r="9" spans="1:5" ht="19.5" customHeight="1" x14ac:dyDescent="0.2">
      <c r="A9" s="40">
        <v>3</v>
      </c>
      <c r="B9" s="35" t="s">
        <v>55</v>
      </c>
      <c r="C9" s="35"/>
      <c r="D9" s="35"/>
      <c r="E9" s="25" t="s">
        <v>92</v>
      </c>
    </row>
    <row r="10" spans="1:5" ht="51" x14ac:dyDescent="0.2">
      <c r="A10" s="41"/>
      <c r="B10" s="35" t="s">
        <v>56</v>
      </c>
      <c r="C10" s="35" t="s">
        <v>57</v>
      </c>
      <c r="D10" s="35" t="s">
        <v>48</v>
      </c>
      <c r="E10" s="25" t="s">
        <v>92</v>
      </c>
    </row>
    <row r="11" spans="1:5" ht="51" x14ac:dyDescent="0.2">
      <c r="A11" s="41"/>
      <c r="B11" s="35" t="s">
        <v>58</v>
      </c>
      <c r="C11" s="35" t="s">
        <v>59</v>
      </c>
      <c r="D11" s="35" t="s">
        <v>48</v>
      </c>
      <c r="E11" s="25" t="s">
        <v>92</v>
      </c>
    </row>
    <row r="12" spans="1:5" ht="51" x14ac:dyDescent="0.2">
      <c r="A12" s="42"/>
      <c r="B12" s="35" t="s">
        <v>60</v>
      </c>
      <c r="C12" s="35" t="s">
        <v>61</v>
      </c>
      <c r="D12" s="35" t="s">
        <v>48</v>
      </c>
      <c r="E12" s="25" t="s">
        <v>92</v>
      </c>
    </row>
    <row r="13" spans="1:5" ht="20.25" customHeight="1" x14ac:dyDescent="0.2">
      <c r="A13" s="40">
        <v>4</v>
      </c>
      <c r="B13" s="35" t="s">
        <v>62</v>
      </c>
      <c r="C13" s="35"/>
      <c r="D13" s="35"/>
      <c r="E13" s="25" t="s">
        <v>92</v>
      </c>
    </row>
    <row r="14" spans="1:5" ht="51" x14ac:dyDescent="0.2">
      <c r="A14" s="41"/>
      <c r="B14" s="35" t="s">
        <v>63</v>
      </c>
      <c r="C14" s="35" t="s">
        <v>64</v>
      </c>
      <c r="D14" s="35" t="s">
        <v>48</v>
      </c>
      <c r="E14" s="25" t="s">
        <v>92</v>
      </c>
    </row>
    <row r="15" spans="1:5" ht="51" x14ac:dyDescent="0.2">
      <c r="A15" s="41"/>
      <c r="B15" s="35" t="s">
        <v>65</v>
      </c>
      <c r="C15" s="35" t="s">
        <v>66</v>
      </c>
      <c r="D15" s="35" t="s">
        <v>48</v>
      </c>
      <c r="E15" s="25" t="s">
        <v>92</v>
      </c>
    </row>
    <row r="16" spans="1:5" ht="51" x14ac:dyDescent="0.2">
      <c r="A16" s="41"/>
      <c r="B16" s="35" t="s">
        <v>67</v>
      </c>
      <c r="C16" s="35" t="s">
        <v>68</v>
      </c>
      <c r="D16" s="35" t="s">
        <v>48</v>
      </c>
      <c r="E16" s="25" t="s">
        <v>92</v>
      </c>
    </row>
    <row r="17" spans="1:5" ht="51" x14ac:dyDescent="0.2">
      <c r="A17" s="41"/>
      <c r="B17" s="35" t="s">
        <v>69</v>
      </c>
      <c r="C17" s="35" t="s">
        <v>70</v>
      </c>
      <c r="D17" s="35" t="s">
        <v>48</v>
      </c>
      <c r="E17" s="25" t="s">
        <v>92</v>
      </c>
    </row>
    <row r="18" spans="1:5" ht="51" x14ac:dyDescent="0.2">
      <c r="A18" s="41"/>
      <c r="B18" s="35" t="s">
        <v>71</v>
      </c>
      <c r="C18" s="35" t="s">
        <v>72</v>
      </c>
      <c r="D18" s="35" t="s">
        <v>48</v>
      </c>
      <c r="E18" s="25" t="s">
        <v>92</v>
      </c>
    </row>
    <row r="19" spans="1:5" ht="51" x14ac:dyDescent="0.2">
      <c r="A19" s="41"/>
      <c r="B19" s="35" t="s">
        <v>73</v>
      </c>
      <c r="C19" s="35" t="s">
        <v>74</v>
      </c>
      <c r="D19" s="35" t="s">
        <v>48</v>
      </c>
      <c r="E19" s="25" t="s">
        <v>92</v>
      </c>
    </row>
    <row r="20" spans="1:5" ht="51" x14ac:dyDescent="0.2">
      <c r="A20" s="41"/>
      <c r="B20" s="35" t="s">
        <v>75</v>
      </c>
      <c r="C20" s="35" t="s">
        <v>76</v>
      </c>
      <c r="D20" s="35" t="s">
        <v>48</v>
      </c>
      <c r="E20" s="25" t="s">
        <v>92</v>
      </c>
    </row>
    <row r="21" spans="1:5" ht="51" x14ac:dyDescent="0.2">
      <c r="A21" s="41"/>
      <c r="B21" s="35" t="s">
        <v>77</v>
      </c>
      <c r="C21" s="35" t="s">
        <v>78</v>
      </c>
      <c r="D21" s="35" t="s">
        <v>48</v>
      </c>
      <c r="E21" s="25" t="s">
        <v>92</v>
      </c>
    </row>
    <row r="22" spans="1:5" ht="51" x14ac:dyDescent="0.2">
      <c r="A22" s="42"/>
      <c r="B22" s="35" t="s">
        <v>79</v>
      </c>
      <c r="C22" s="35" t="s">
        <v>80</v>
      </c>
      <c r="D22" s="35" t="s">
        <v>48</v>
      </c>
      <c r="E22" s="25" t="s">
        <v>92</v>
      </c>
    </row>
    <row r="23" spans="1:5" ht="51" x14ac:dyDescent="0.2">
      <c r="A23" s="34">
        <v>5</v>
      </c>
      <c r="B23" s="35" t="s">
        <v>81</v>
      </c>
      <c r="C23" s="35" t="s">
        <v>82</v>
      </c>
      <c r="D23" s="35" t="s">
        <v>48</v>
      </c>
      <c r="E23" s="25" t="s">
        <v>92</v>
      </c>
    </row>
    <row r="24" spans="1:5" ht="51" x14ac:dyDescent="0.2">
      <c r="A24" s="40">
        <v>6</v>
      </c>
      <c r="B24" s="43" t="s">
        <v>83</v>
      </c>
      <c r="C24" s="35" t="s">
        <v>84</v>
      </c>
      <c r="D24" s="35" t="s">
        <v>48</v>
      </c>
      <c r="E24" s="25" t="s">
        <v>92</v>
      </c>
    </row>
    <row r="25" spans="1:5" ht="51" x14ac:dyDescent="0.2">
      <c r="A25" s="41"/>
      <c r="B25" s="44"/>
      <c r="C25" s="35" t="s">
        <v>85</v>
      </c>
      <c r="D25" s="35" t="s">
        <v>48</v>
      </c>
      <c r="E25" s="25" t="s">
        <v>92</v>
      </c>
    </row>
    <row r="26" spans="1:5" ht="51" x14ac:dyDescent="0.2">
      <c r="A26" s="41"/>
      <c r="B26" s="44"/>
      <c r="C26" s="35" t="s">
        <v>86</v>
      </c>
      <c r="D26" s="35" t="s">
        <v>48</v>
      </c>
      <c r="E26" s="25" t="s">
        <v>92</v>
      </c>
    </row>
    <row r="27" spans="1:5" ht="51" x14ac:dyDescent="0.2">
      <c r="A27" s="42"/>
      <c r="B27" s="45"/>
      <c r="C27" s="35" t="s">
        <v>87</v>
      </c>
      <c r="D27" s="35" t="s">
        <v>48</v>
      </c>
      <c r="E27" s="25" t="s">
        <v>92</v>
      </c>
    </row>
    <row r="28" spans="1:5" ht="51" x14ac:dyDescent="0.2">
      <c r="A28" s="40">
        <v>7</v>
      </c>
      <c r="B28" s="43" t="s">
        <v>88</v>
      </c>
      <c r="C28" s="35" t="s">
        <v>89</v>
      </c>
      <c r="D28" s="35" t="s">
        <v>48</v>
      </c>
      <c r="E28" s="25" t="s">
        <v>92</v>
      </c>
    </row>
    <row r="29" spans="1:5" ht="51" x14ac:dyDescent="0.2">
      <c r="A29" s="41"/>
      <c r="B29" s="44"/>
      <c r="C29" s="35" t="s">
        <v>90</v>
      </c>
      <c r="D29" s="35" t="s">
        <v>48</v>
      </c>
      <c r="E29" s="25" t="s">
        <v>92</v>
      </c>
    </row>
    <row r="30" spans="1:5" ht="51" x14ac:dyDescent="0.2">
      <c r="A30" s="42"/>
      <c r="B30" s="45"/>
      <c r="C30" s="35" t="s">
        <v>91</v>
      </c>
      <c r="D30" s="35" t="s">
        <v>48</v>
      </c>
      <c r="E30" s="25" t="s">
        <v>92</v>
      </c>
    </row>
  </sheetData>
  <mergeCells count="8">
    <mergeCell ref="A24:A27"/>
    <mergeCell ref="B24:B27"/>
    <mergeCell ref="A28:A30"/>
    <mergeCell ref="B28:B30"/>
    <mergeCell ref="A5:A7"/>
    <mergeCell ref="B5:B7"/>
    <mergeCell ref="A9:A12"/>
    <mergeCell ref="A13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поставки- Центр</vt:lpstr>
      <vt:lpstr>место и условие поставки - ЦиП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2021-06-08T10:13:51Z</dcterms:modified>
</cp:coreProperties>
</file>